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91 (21-01-2025)\RESPUESTAS\ANEXOS SALUD\"/>
    </mc:Choice>
  </mc:AlternateContent>
  <bookViews>
    <workbookView xWindow="0" yWindow="0" windowWidth="20460" windowHeight="7380"/>
  </bookViews>
  <sheets>
    <sheet name="Suicidio_vejez" sheetId="1" r:id="rId1"/>
    <sheet name="Intento_vejez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1" l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O29" i="1"/>
  <c r="Q29" i="1" s="1"/>
  <c r="P29" i="1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Q37" i="2" l="1"/>
  <c r="P37" i="2"/>
  <c r="O37" i="2"/>
  <c r="N53" i="2"/>
  <c r="M53" i="2"/>
  <c r="L53" i="2"/>
  <c r="N36" i="2" l="1"/>
  <c r="M37" i="2" l="1"/>
  <c r="L37" i="2"/>
  <c r="J37" i="2"/>
  <c r="I37" i="2"/>
  <c r="G37" i="2"/>
  <c r="F37" i="2"/>
  <c r="D37" i="2"/>
  <c r="C37" i="2"/>
  <c r="N35" i="2"/>
  <c r="K35" i="2"/>
  <c r="H35" i="2"/>
  <c r="E35" i="2"/>
  <c r="N37" i="2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M29" i="1"/>
  <c r="L29" i="1"/>
  <c r="J29" i="1"/>
  <c r="I29" i="1"/>
  <c r="G29" i="1"/>
  <c r="F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D29" i="1"/>
  <c r="C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37" i="2" l="1"/>
  <c r="H37" i="2"/>
  <c r="K37" i="2"/>
  <c r="H29" i="1"/>
  <c r="E29" i="1"/>
  <c r="N29" i="1"/>
  <c r="K29" i="1"/>
</calcChain>
</file>

<file path=xl/sharedStrings.xml><?xml version="1.0" encoding="utf-8"?>
<sst xmlns="http://schemas.openxmlformats.org/spreadsheetml/2006/main" count="131" uniqueCount="43">
  <si>
    <t>Localidades</t>
  </si>
  <si>
    <t>2023*</t>
  </si>
  <si>
    <t>(Más de 60) Adulto Mayor</t>
  </si>
  <si>
    <t xml:space="preserve">Hombre </t>
  </si>
  <si>
    <t xml:space="preserve">Mujer </t>
  </si>
  <si>
    <t xml:space="preserve">Total  </t>
  </si>
  <si>
    <t>01. Usaquén</t>
  </si>
  <si>
    <t>02. Chapinero</t>
  </si>
  <si>
    <t>03. Santa Fe</t>
  </si>
  <si>
    <t>04. San Cristobal</t>
  </si>
  <si>
    <t>05. Usme</t>
  </si>
  <si>
    <t>06. Tunjuelito</t>
  </si>
  <si>
    <t>07. Bosa</t>
  </si>
  <si>
    <t>08. Kennedy</t>
  </si>
  <si>
    <t>09.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</si>
  <si>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</si>
  <si>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</si>
  <si>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</si>
  <si>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</si>
  <si>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</si>
  <si>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</si>
  <si>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</si>
  <si>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La Candelaria</t>
  </si>
  <si>
    <t>18. Rafael Uribe Uribe</t>
  </si>
  <si>
    <t>19. Ciudad Bolívar</t>
  </si>
  <si>
    <t>20. Sumapaz</t>
  </si>
  <si>
    <t>Sin localidad</t>
  </si>
  <si>
    <t>Distrito</t>
  </si>
  <si>
    <t>Fuente: Instituto Nacional de Medicina Legal y Ciencias Forenses - INMLCF - Grupo: Centro de Referencia Nacional sobre Violencia - GCRNV. 2020 -2021: Base: Sistema de Información Red de Desaparecidos y Cadáveres - SIRDEC 2020-2023 p*: Información preliminar sujeta a cambios por actualización - ((Consulta base: 01 de Enero del 2024 - fecha de corte: 31 de Diciembre del 2023).</t>
  </si>
  <si>
    <t>Vejez</t>
  </si>
  <si>
    <t>Curso de vida vejez</t>
  </si>
  <si>
    <t xml:space="preserve">(60 a 64) años </t>
  </si>
  <si>
    <t>(65 a 69) años</t>
  </si>
  <si>
    <t>(70 a 74) años</t>
  </si>
  <si>
    <t>(75 a 79) años</t>
  </si>
  <si>
    <t>(80 y mas) años</t>
  </si>
  <si>
    <t>Total general</t>
  </si>
  <si>
    <r>
      <t>Número de casos de intento de suicidio en el curso de vida</t>
    </r>
    <r>
      <rPr>
        <b/>
        <u/>
        <sz val="14"/>
        <color rgb="FF0070C0"/>
        <rFont val="Arial Narrow"/>
        <family val="2"/>
      </rPr>
      <t xml:space="preserve"> vejez</t>
    </r>
    <r>
      <rPr>
        <b/>
        <sz val="14"/>
        <color theme="1"/>
        <rFont val="Arial Narrow"/>
        <family val="2"/>
      </rPr>
      <t>, según localidad y sexo. Bogotá D.C. Años 2020 - 2024*</t>
    </r>
  </si>
  <si>
    <t xml:space="preserve">Fuente: Secretaria Distrital de Salud - Subdirección de Vigilancia en Salud Pública - Subsistema de vigilancia epidemiologica de la conducta suicida -SISVECOS-. Base de datos SISVECOS 2020-2024* (*preliminar 2024*) con corte 03-01-2025		</t>
  </si>
  <si>
    <r>
      <t>Número de casos de intento de suicidio en el curso de vida</t>
    </r>
    <r>
      <rPr>
        <b/>
        <u/>
        <sz val="14"/>
        <color rgb="FF0070C0"/>
        <rFont val="Arial Narrow"/>
        <family val="2"/>
      </rPr>
      <t xml:space="preserve"> vejez</t>
    </r>
    <r>
      <rPr>
        <b/>
        <sz val="14"/>
        <color theme="1"/>
        <rFont val="Arial Narrow"/>
        <family val="2"/>
      </rPr>
      <t>, según quinquenio y sexo. Bogotá D.C. Años 2020 - 2024*</t>
    </r>
  </si>
  <si>
    <t>17. En cuanto a la salud mental de las personas mayores, sírvase informar
g. ¿Cuáles son las cifras de suicidio e intentos de suicidio de personas mayores
en Bogotá? Discriminar por:
- Rango de edad
- Género
- ¿Se encuentra o encontraba en algún tipo de tratamiento?
- Localidad</t>
  </si>
  <si>
    <r>
      <t>Número de casos de mortalidad de suicidio en el curso de vida</t>
    </r>
    <r>
      <rPr>
        <b/>
        <u/>
        <sz val="14"/>
        <color rgb="FF0070C0"/>
        <rFont val="Arial Narrow"/>
        <family val="2"/>
      </rPr>
      <t xml:space="preserve"> vejez</t>
    </r>
    <r>
      <rPr>
        <b/>
        <sz val="14"/>
        <color theme="1"/>
        <rFont val="Arial Narrow"/>
        <family val="2"/>
      </rPr>
      <t>, según localidad y sexo. Bogotá D.C. Años 2020 - 2024*</t>
    </r>
  </si>
  <si>
    <t>17. En cuanto a la salud mental de las personas mayores, sírvase informar
g. ¿Cuáles son las cifras de suicidio e intentos de suicidio de personas mayores en Bogotá? Discriminar por:
- Rango de edad
- Género
- ¿Se encuentra o encontraba en algún tipo de tratamiento?
- 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</si>
</sst>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u/>
      <sz val="14"/>
      <color rgb="FF0070C0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9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1" fillId="2" borderId="27" xfId="0" applyFont="1" applyFill="1" applyBorder="1" applyAlignment="1">
      <alignment horizontal="center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3" borderId="0" xfId="0" applyFont="1" applyFill="1"/>
    <xf numFmtId="0" fontId="2" fillId="0" borderId="33" xfId="0" applyFont="1" applyBorder="1"/>
    <xf numFmtId="0" fontId="2" fillId="4" borderId="33" xfId="0" applyFont="1" applyFill="1" applyBorder="1"/>
    <xf numFmtId="0" fontId="2" fillId="4" borderId="34" xfId="0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2" fillId="0" borderId="23" xfId="0" applyFont="1" applyBorder="1" applyAlignment="1">
      <alignment horizontal="left"/>
    </xf>
    <xf numFmtId="0" fontId="2" fillId="0" borderId="32" xfId="0" applyFont="1" applyBorder="1"/>
    <xf numFmtId="0" fontId="2" fillId="0" borderId="38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27" xfId="0" applyFont="1" applyBorder="1"/>
    <xf numFmtId="0" fontId="7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wrapText="1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left" vertical="center" wrapText="1"/>
    </xf>
    <xf numFmtId="164" fontId="0" fillId="3" borderId="0" xfId="1" applyNumberFormat="1" applyFont="1" applyFill="1"/>
    <xf numFmtId="0" fontId="7" fillId="2" borderId="17" xfId="0" applyFont="1" applyFill="1" applyBorder="1"/>
    <xf numFmtId="0" fontId="7" fillId="2" borderId="18" xfId="0" applyFont="1" applyFill="1" applyBorder="1"/>
    <xf numFmtId="0" fontId="7" fillId="2" borderId="19" xfId="0" applyFont="1" applyFill="1" applyBorder="1"/>
    <xf numFmtId="0" fontId="2" fillId="0" borderId="42" xfId="0" applyFont="1" applyBorder="1"/>
    <xf numFmtId="0" fontId="2" fillId="0" borderId="39" xfId="0" applyFont="1" applyBorder="1"/>
    <xf numFmtId="0" fontId="2" fillId="0" borderId="43" xfId="0" applyFont="1" applyBorder="1"/>
    <xf numFmtId="0" fontId="7" fillId="2" borderId="44" xfId="0" applyFont="1" applyFill="1" applyBorder="1"/>
    <xf numFmtId="0" fontId="7" fillId="2" borderId="41" xfId="0" applyFont="1" applyFill="1" applyBorder="1"/>
    <xf numFmtId="0" fontId="2" fillId="0" borderId="38" xfId="0" applyFont="1" applyBorder="1"/>
    <xf numFmtId="0" fontId="2" fillId="0" borderId="37" xfId="0" applyFont="1" applyBorder="1"/>
    <xf numFmtId="0" fontId="1" fillId="2" borderId="23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0"/>
  <sheetViews>
    <sheetView tabSelected="1" topLeftCell="A5" workbookViewId="0">
      <selection activeCell="T27" sqref="T27"/>
    </sheetView>
  </sheetViews>
  <sheetFormatPr baseColWidth="10" defaultColWidth="11.42578125" defaultRowHeight="15" customHeight="1" x14ac:dyDescent="0.25"/>
  <cols>
    <col min="1" max="1" width="11.42578125" style="18" customWidth="1"/>
    <col min="2" max="2" width="21.42578125" style="18" customWidth="1"/>
    <col min="3" max="16384" width="11.42578125" style="18"/>
  </cols>
  <sheetData>
    <row r="1" spans="2:17" ht="15" customHeight="1" thickBot="1" x14ac:dyDescent="0.3"/>
    <row r="2" spans="2:17" ht="120" customHeight="1" thickBot="1" x14ac:dyDescent="0.3">
      <c r="B2" s="63" t="s">
        <v>42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5"/>
    </row>
    <row r="3" spans="2:17" ht="15" customHeight="1" thickBot="1" x14ac:dyDescent="0.3"/>
    <row r="4" spans="2:17" ht="34.5" customHeight="1" thickBot="1" x14ac:dyDescent="0.3">
      <c r="B4" s="60" t="s">
        <v>41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</row>
    <row r="5" spans="2:17" ht="15" customHeight="1" thickBot="1" x14ac:dyDescent="0.3">
      <c r="B5" s="68" t="s">
        <v>0</v>
      </c>
      <c r="C5" s="55">
        <v>2020</v>
      </c>
      <c r="D5" s="55"/>
      <c r="E5" s="56"/>
      <c r="F5" s="54">
        <v>2021</v>
      </c>
      <c r="G5" s="55"/>
      <c r="H5" s="56"/>
      <c r="I5" s="54">
        <v>2022</v>
      </c>
      <c r="J5" s="55"/>
      <c r="K5" s="56"/>
      <c r="L5" s="54">
        <v>2023</v>
      </c>
      <c r="M5" s="55"/>
      <c r="N5" s="56"/>
      <c r="O5" s="54">
        <v>2024</v>
      </c>
      <c r="P5" s="55"/>
      <c r="Q5" s="56"/>
    </row>
    <row r="6" spans="2:17" ht="15" customHeight="1" thickBot="1" x14ac:dyDescent="0.3">
      <c r="B6" s="69"/>
      <c r="C6" s="66" t="s">
        <v>2</v>
      </c>
      <c r="D6" s="66"/>
      <c r="E6" s="67"/>
      <c r="F6" s="71" t="s">
        <v>2</v>
      </c>
      <c r="G6" s="66"/>
      <c r="H6" s="67"/>
      <c r="I6" s="71" t="s">
        <v>2</v>
      </c>
      <c r="J6" s="66"/>
      <c r="K6" s="67"/>
      <c r="L6" s="54" t="s">
        <v>2</v>
      </c>
      <c r="M6" s="55"/>
      <c r="N6" s="56"/>
      <c r="O6" s="54" t="s">
        <v>2</v>
      </c>
      <c r="P6" s="55"/>
      <c r="Q6" s="56"/>
    </row>
    <row r="7" spans="2:17" ht="15" customHeight="1" thickBot="1" x14ac:dyDescent="0.3">
      <c r="B7" s="70"/>
      <c r="C7" s="14" t="s">
        <v>3</v>
      </c>
      <c r="D7" s="2" t="s">
        <v>4</v>
      </c>
      <c r="E7" s="3" t="s">
        <v>5</v>
      </c>
      <c r="F7" s="1" t="s">
        <v>3</v>
      </c>
      <c r="G7" s="2" t="s">
        <v>4</v>
      </c>
      <c r="H7" s="3" t="s">
        <v>5</v>
      </c>
      <c r="I7" s="1" t="s">
        <v>3</v>
      </c>
      <c r="J7" s="2" t="s">
        <v>4</v>
      </c>
      <c r="K7" s="3" t="s">
        <v>5</v>
      </c>
      <c r="L7" s="1" t="s">
        <v>3</v>
      </c>
      <c r="M7" s="2" t="s">
        <v>4</v>
      </c>
      <c r="N7" s="3" t="s">
        <v>5</v>
      </c>
      <c r="O7" s="1" t="s">
        <v>3</v>
      </c>
      <c r="P7" s="2" t="s">
        <v>4</v>
      </c>
      <c r="Q7" s="3" t="s">
        <v>5</v>
      </c>
    </row>
    <row r="8" spans="2:17" ht="15" customHeight="1" x14ac:dyDescent="0.25">
      <c r="B8" s="15" t="s">
        <v>6</v>
      </c>
      <c r="C8" s="4">
        <v>3</v>
      </c>
      <c r="D8" s="5">
        <v>1</v>
      </c>
      <c r="E8" s="6">
        <f>SUM(C8:D8)</f>
        <v>4</v>
      </c>
      <c r="F8" s="4">
        <v>2</v>
      </c>
      <c r="G8" s="5">
        <v>2</v>
      </c>
      <c r="H8" s="6">
        <f>SUM(F8:G8)</f>
        <v>4</v>
      </c>
      <c r="I8" s="4">
        <v>1</v>
      </c>
      <c r="J8" s="5">
        <v>2</v>
      </c>
      <c r="K8" s="6">
        <f>SUM(I8:J8)</f>
        <v>3</v>
      </c>
      <c r="L8" s="4">
        <v>6</v>
      </c>
      <c r="M8" s="5">
        <v>0</v>
      </c>
      <c r="N8" s="47">
        <f>SUM(L8:M8)</f>
        <v>6</v>
      </c>
      <c r="O8" s="52">
        <v>1</v>
      </c>
      <c r="P8" s="5">
        <v>0</v>
      </c>
      <c r="Q8" s="6">
        <f>+P8+O8</f>
        <v>1</v>
      </c>
    </row>
    <row r="9" spans="2:17" ht="15" customHeight="1" x14ac:dyDescent="0.25">
      <c r="B9" s="16" t="s">
        <v>7</v>
      </c>
      <c r="C9" s="7">
        <v>2</v>
      </c>
      <c r="D9" s="8">
        <v>0</v>
      </c>
      <c r="E9" s="9">
        <f t="shared" ref="E9:E28" si="0">SUM(C9:D9)</f>
        <v>2</v>
      </c>
      <c r="F9" s="7">
        <v>2</v>
      </c>
      <c r="G9" s="8">
        <v>1</v>
      </c>
      <c r="H9" s="9">
        <f t="shared" ref="H9:H28" si="1">SUM(F9:G9)</f>
        <v>3</v>
      </c>
      <c r="I9" s="7">
        <v>6</v>
      </c>
      <c r="J9" s="8">
        <v>0</v>
      </c>
      <c r="K9" s="9">
        <f t="shared" ref="K9:K28" si="2">SUM(I9:J9)</f>
        <v>6</v>
      </c>
      <c r="L9" s="7">
        <v>2</v>
      </c>
      <c r="M9" s="8">
        <v>2</v>
      </c>
      <c r="N9" s="48">
        <f t="shared" ref="N9:N28" si="3">SUM(L9:M9)</f>
        <v>4</v>
      </c>
      <c r="O9" s="10">
        <v>0</v>
      </c>
      <c r="P9" s="8">
        <v>0</v>
      </c>
      <c r="Q9" s="9">
        <f t="shared" ref="Q9:Q29" si="4">+P9+O9</f>
        <v>0</v>
      </c>
    </row>
    <row r="10" spans="2:17" ht="15" customHeight="1" x14ac:dyDescent="0.25">
      <c r="B10" s="16" t="s">
        <v>8</v>
      </c>
      <c r="C10" s="7">
        <v>1</v>
      </c>
      <c r="D10" s="8">
        <v>0</v>
      </c>
      <c r="E10" s="9">
        <f t="shared" si="0"/>
        <v>1</v>
      </c>
      <c r="F10" s="7">
        <v>2</v>
      </c>
      <c r="G10" s="8">
        <v>0</v>
      </c>
      <c r="H10" s="9">
        <f t="shared" si="1"/>
        <v>2</v>
      </c>
      <c r="I10" s="7">
        <v>0</v>
      </c>
      <c r="J10" s="8">
        <v>0</v>
      </c>
      <c r="K10" s="9">
        <f t="shared" si="2"/>
        <v>0</v>
      </c>
      <c r="L10" s="7">
        <v>1</v>
      </c>
      <c r="M10" s="8">
        <v>1</v>
      </c>
      <c r="N10" s="48">
        <f t="shared" si="3"/>
        <v>2</v>
      </c>
      <c r="O10" s="10">
        <v>2</v>
      </c>
      <c r="P10" s="8">
        <v>0</v>
      </c>
      <c r="Q10" s="9">
        <f t="shared" si="4"/>
        <v>2</v>
      </c>
    </row>
    <row r="11" spans="2:17" ht="15" customHeight="1" x14ac:dyDescent="0.25">
      <c r="B11" s="16" t="s">
        <v>9</v>
      </c>
      <c r="C11" s="7">
        <v>0</v>
      </c>
      <c r="D11" s="8">
        <v>0</v>
      </c>
      <c r="E11" s="9">
        <f t="shared" si="0"/>
        <v>0</v>
      </c>
      <c r="F11" s="7">
        <v>2</v>
      </c>
      <c r="G11" s="8">
        <v>0</v>
      </c>
      <c r="H11" s="9">
        <f t="shared" si="1"/>
        <v>2</v>
      </c>
      <c r="I11" s="7">
        <v>4</v>
      </c>
      <c r="J11" s="8">
        <v>1</v>
      </c>
      <c r="K11" s="9">
        <f t="shared" si="2"/>
        <v>5</v>
      </c>
      <c r="L11" s="7">
        <v>3</v>
      </c>
      <c r="M11" s="8">
        <v>1</v>
      </c>
      <c r="N11" s="48">
        <f t="shared" si="3"/>
        <v>4</v>
      </c>
      <c r="O11" s="10">
        <v>1</v>
      </c>
      <c r="P11" s="8">
        <v>0</v>
      </c>
      <c r="Q11" s="9">
        <f t="shared" si="4"/>
        <v>1</v>
      </c>
    </row>
    <row r="12" spans="2:17" ht="15" customHeight="1" x14ac:dyDescent="0.25">
      <c r="B12" s="16" t="s">
        <v>10</v>
      </c>
      <c r="C12" s="7">
        <v>3</v>
      </c>
      <c r="D12" s="8">
        <v>0</v>
      </c>
      <c r="E12" s="9">
        <f t="shared" si="0"/>
        <v>3</v>
      </c>
      <c r="F12" s="7">
        <v>3</v>
      </c>
      <c r="G12" s="8">
        <v>0</v>
      </c>
      <c r="H12" s="9">
        <f t="shared" si="1"/>
        <v>3</v>
      </c>
      <c r="I12" s="7">
        <v>2</v>
      </c>
      <c r="J12" s="8">
        <v>1</v>
      </c>
      <c r="K12" s="9">
        <f t="shared" si="2"/>
        <v>3</v>
      </c>
      <c r="L12" s="7">
        <v>2</v>
      </c>
      <c r="M12" s="8">
        <v>0</v>
      </c>
      <c r="N12" s="48">
        <f t="shared" si="3"/>
        <v>2</v>
      </c>
      <c r="O12" s="10">
        <v>0</v>
      </c>
      <c r="P12" s="8">
        <v>0</v>
      </c>
      <c r="Q12" s="9">
        <f t="shared" si="4"/>
        <v>0</v>
      </c>
    </row>
    <row r="13" spans="2:17" ht="15" customHeight="1" x14ac:dyDescent="0.25">
      <c r="B13" s="16" t="s">
        <v>11</v>
      </c>
      <c r="C13" s="7">
        <v>4</v>
      </c>
      <c r="D13" s="8">
        <v>0</v>
      </c>
      <c r="E13" s="9">
        <f t="shared" si="0"/>
        <v>4</v>
      </c>
      <c r="F13" s="7">
        <v>2</v>
      </c>
      <c r="G13" s="8">
        <v>0</v>
      </c>
      <c r="H13" s="9">
        <f t="shared" si="1"/>
        <v>2</v>
      </c>
      <c r="I13" s="7">
        <v>0</v>
      </c>
      <c r="J13" s="8">
        <v>0</v>
      </c>
      <c r="K13" s="9">
        <f t="shared" si="2"/>
        <v>0</v>
      </c>
      <c r="L13" s="7">
        <v>1</v>
      </c>
      <c r="M13" s="8">
        <v>0</v>
      </c>
      <c r="N13" s="48">
        <f t="shared" si="3"/>
        <v>1</v>
      </c>
      <c r="O13" s="10">
        <v>1</v>
      </c>
      <c r="P13" s="8">
        <v>0</v>
      </c>
      <c r="Q13" s="9">
        <f t="shared" si="4"/>
        <v>1</v>
      </c>
    </row>
    <row r="14" spans="2:17" ht="15" customHeight="1" x14ac:dyDescent="0.25">
      <c r="B14" s="16" t="s">
        <v>12</v>
      </c>
      <c r="C14" s="7">
        <v>3</v>
      </c>
      <c r="D14" s="8">
        <v>0</v>
      </c>
      <c r="E14" s="9">
        <f t="shared" si="0"/>
        <v>3</v>
      </c>
      <c r="F14" s="7">
        <v>8</v>
      </c>
      <c r="G14" s="8">
        <v>0</v>
      </c>
      <c r="H14" s="9">
        <f t="shared" si="1"/>
        <v>8</v>
      </c>
      <c r="I14" s="7">
        <v>0</v>
      </c>
      <c r="J14" s="8">
        <v>1</v>
      </c>
      <c r="K14" s="9">
        <f t="shared" si="2"/>
        <v>1</v>
      </c>
      <c r="L14" s="7">
        <v>6</v>
      </c>
      <c r="M14" s="8">
        <v>1</v>
      </c>
      <c r="N14" s="48">
        <f t="shared" si="3"/>
        <v>7</v>
      </c>
      <c r="O14" s="10">
        <v>6</v>
      </c>
      <c r="P14" s="8">
        <v>0</v>
      </c>
      <c r="Q14" s="9">
        <f t="shared" si="4"/>
        <v>6</v>
      </c>
    </row>
    <row r="15" spans="2:17" ht="15" customHeight="1" x14ac:dyDescent="0.25">
      <c r="B15" s="16" t="s">
        <v>13</v>
      </c>
      <c r="C15" s="7">
        <v>7</v>
      </c>
      <c r="D15" s="8">
        <v>2</v>
      </c>
      <c r="E15" s="9">
        <f t="shared" si="0"/>
        <v>9</v>
      </c>
      <c r="F15" s="7">
        <v>4</v>
      </c>
      <c r="G15" s="8">
        <v>1</v>
      </c>
      <c r="H15" s="9">
        <f t="shared" si="1"/>
        <v>5</v>
      </c>
      <c r="I15" s="7">
        <v>7</v>
      </c>
      <c r="J15" s="8">
        <v>0</v>
      </c>
      <c r="K15" s="9">
        <f t="shared" si="2"/>
        <v>7</v>
      </c>
      <c r="L15" s="7">
        <v>11</v>
      </c>
      <c r="M15" s="8">
        <v>1</v>
      </c>
      <c r="N15" s="48">
        <f t="shared" si="3"/>
        <v>12</v>
      </c>
      <c r="O15" s="10">
        <v>5</v>
      </c>
      <c r="P15" s="8">
        <v>2</v>
      </c>
      <c r="Q15" s="9">
        <f t="shared" si="4"/>
        <v>7</v>
      </c>
    </row>
    <row r="16" spans="2:17" ht="15" customHeight="1" x14ac:dyDescent="0.25">
      <c r="B16" s="16" t="s">
        <v>14</v>
      </c>
      <c r="C16" s="7">
        <v>3</v>
      </c>
      <c r="D16" s="8">
        <v>0</v>
      </c>
      <c r="E16" s="9">
        <f t="shared" si="0"/>
        <v>3</v>
      </c>
      <c r="F16" s="7">
        <v>2</v>
      </c>
      <c r="G16" s="8">
        <v>0</v>
      </c>
      <c r="H16" s="9">
        <f t="shared" si="1"/>
        <v>2</v>
      </c>
      <c r="I16" s="7">
        <v>4</v>
      </c>
      <c r="J16" s="8">
        <v>0</v>
      </c>
      <c r="K16" s="9">
        <f t="shared" si="2"/>
        <v>4</v>
      </c>
      <c r="L16" s="7">
        <v>2</v>
      </c>
      <c r="M16" s="8">
        <v>2</v>
      </c>
      <c r="N16" s="48">
        <f t="shared" si="3"/>
        <v>4</v>
      </c>
      <c r="O16" s="10">
        <v>1</v>
      </c>
      <c r="P16" s="8">
        <v>0</v>
      </c>
      <c r="Q16" s="9">
        <f t="shared" si="4"/>
        <v>1</v>
      </c>
    </row>
    <row r="17" spans="2:17" ht="15" customHeight="1" x14ac:dyDescent="0.25">
      <c r="B17" s="16" t="s">
        <v>15</v>
      </c>
      <c r="C17" s="7">
        <v>4</v>
      </c>
      <c r="D17" s="8">
        <v>2</v>
      </c>
      <c r="E17" s="9">
        <f t="shared" si="0"/>
        <v>6</v>
      </c>
      <c r="F17" s="7">
        <v>8</v>
      </c>
      <c r="G17" s="8">
        <v>2</v>
      </c>
      <c r="H17" s="9">
        <f t="shared" si="1"/>
        <v>10</v>
      </c>
      <c r="I17" s="7">
        <v>4</v>
      </c>
      <c r="J17" s="8">
        <v>1</v>
      </c>
      <c r="K17" s="9">
        <f t="shared" si="2"/>
        <v>5</v>
      </c>
      <c r="L17" s="7">
        <v>6</v>
      </c>
      <c r="M17" s="8">
        <v>1</v>
      </c>
      <c r="N17" s="48">
        <f t="shared" si="3"/>
        <v>7</v>
      </c>
      <c r="O17" s="10">
        <v>3</v>
      </c>
      <c r="P17" s="8">
        <v>0</v>
      </c>
      <c r="Q17" s="9">
        <f t="shared" si="4"/>
        <v>3</v>
      </c>
    </row>
    <row r="18" spans="2:17" ht="15" customHeight="1" x14ac:dyDescent="0.25">
      <c r="B18" s="16" t="s">
        <v>16</v>
      </c>
      <c r="C18" s="7">
        <v>5</v>
      </c>
      <c r="D18" s="8">
        <v>1</v>
      </c>
      <c r="E18" s="9">
        <f t="shared" si="0"/>
        <v>6</v>
      </c>
      <c r="F18" s="7">
        <v>2</v>
      </c>
      <c r="G18" s="8">
        <v>0</v>
      </c>
      <c r="H18" s="9">
        <f t="shared" si="1"/>
        <v>2</v>
      </c>
      <c r="I18" s="7">
        <v>2</v>
      </c>
      <c r="J18" s="8">
        <v>1</v>
      </c>
      <c r="K18" s="9">
        <f t="shared" si="2"/>
        <v>3</v>
      </c>
      <c r="L18" s="7">
        <v>7</v>
      </c>
      <c r="M18" s="8">
        <v>1</v>
      </c>
      <c r="N18" s="48">
        <f t="shared" si="3"/>
        <v>8</v>
      </c>
      <c r="O18" s="10">
        <v>3</v>
      </c>
      <c r="P18" s="8">
        <v>3</v>
      </c>
      <c r="Q18" s="9">
        <f t="shared" si="4"/>
        <v>6</v>
      </c>
    </row>
    <row r="19" spans="2:17" ht="15" customHeight="1" x14ac:dyDescent="0.25">
      <c r="B19" s="16" t="s">
        <v>17</v>
      </c>
      <c r="C19" s="7">
        <v>1</v>
      </c>
      <c r="D19" s="8">
        <v>0</v>
      </c>
      <c r="E19" s="9">
        <f t="shared" si="0"/>
        <v>1</v>
      </c>
      <c r="F19" s="7">
        <v>1</v>
      </c>
      <c r="G19" s="8">
        <v>0</v>
      </c>
      <c r="H19" s="9">
        <f t="shared" si="1"/>
        <v>1</v>
      </c>
      <c r="I19" s="7">
        <v>2</v>
      </c>
      <c r="J19" s="8">
        <v>1</v>
      </c>
      <c r="K19" s="9">
        <f t="shared" si="2"/>
        <v>3</v>
      </c>
      <c r="L19" s="7">
        <v>0</v>
      </c>
      <c r="M19" s="8">
        <v>0</v>
      </c>
      <c r="N19" s="48">
        <f t="shared" si="3"/>
        <v>0</v>
      </c>
      <c r="O19" s="10">
        <v>0</v>
      </c>
      <c r="P19" s="8">
        <v>0</v>
      </c>
      <c r="Q19" s="9">
        <f t="shared" si="4"/>
        <v>0</v>
      </c>
    </row>
    <row r="20" spans="2:17" ht="15" customHeight="1" x14ac:dyDescent="0.25">
      <c r="B20" s="16" t="s">
        <v>18</v>
      </c>
      <c r="C20" s="7">
        <v>0</v>
      </c>
      <c r="D20" s="8">
        <v>0</v>
      </c>
      <c r="E20" s="9">
        <f t="shared" si="0"/>
        <v>0</v>
      </c>
      <c r="F20" s="7">
        <v>0</v>
      </c>
      <c r="G20" s="8">
        <v>0</v>
      </c>
      <c r="H20" s="9">
        <f t="shared" si="1"/>
        <v>0</v>
      </c>
      <c r="I20" s="7">
        <v>2</v>
      </c>
      <c r="J20" s="8">
        <v>2</v>
      </c>
      <c r="K20" s="9">
        <f t="shared" si="2"/>
        <v>4</v>
      </c>
      <c r="L20" s="7">
        <v>0</v>
      </c>
      <c r="M20" s="8">
        <v>2</v>
      </c>
      <c r="N20" s="48">
        <f t="shared" si="3"/>
        <v>2</v>
      </c>
      <c r="O20" s="10">
        <v>0</v>
      </c>
      <c r="P20" s="8">
        <v>0</v>
      </c>
      <c r="Q20" s="9">
        <f t="shared" si="4"/>
        <v>0</v>
      </c>
    </row>
    <row r="21" spans="2:17" ht="15" customHeight="1" x14ac:dyDescent="0.25">
      <c r="B21" s="16" t="s">
        <v>19</v>
      </c>
      <c r="C21" s="7">
        <v>2</v>
      </c>
      <c r="D21" s="8">
        <v>0</v>
      </c>
      <c r="E21" s="9">
        <f t="shared" si="0"/>
        <v>2</v>
      </c>
      <c r="F21" s="7">
        <v>1</v>
      </c>
      <c r="G21" s="8">
        <v>0</v>
      </c>
      <c r="H21" s="9">
        <f t="shared" si="1"/>
        <v>1</v>
      </c>
      <c r="I21" s="7">
        <v>1</v>
      </c>
      <c r="J21" s="8">
        <v>0</v>
      </c>
      <c r="K21" s="9">
        <f t="shared" si="2"/>
        <v>1</v>
      </c>
      <c r="L21" s="7">
        <v>1</v>
      </c>
      <c r="M21" s="8">
        <v>0</v>
      </c>
      <c r="N21" s="48">
        <f t="shared" si="3"/>
        <v>1</v>
      </c>
      <c r="O21" s="10">
        <v>0</v>
      </c>
      <c r="P21" s="8">
        <v>0</v>
      </c>
      <c r="Q21" s="9">
        <f t="shared" si="4"/>
        <v>0</v>
      </c>
    </row>
    <row r="22" spans="2:17" ht="15" customHeight="1" x14ac:dyDescent="0.25">
      <c r="B22" s="16" t="s">
        <v>20</v>
      </c>
      <c r="C22" s="7">
        <v>0</v>
      </c>
      <c r="D22" s="8">
        <v>0</v>
      </c>
      <c r="E22" s="9">
        <f t="shared" si="0"/>
        <v>0</v>
      </c>
      <c r="F22" s="7">
        <v>0</v>
      </c>
      <c r="G22" s="8">
        <v>0</v>
      </c>
      <c r="H22" s="9">
        <f t="shared" si="1"/>
        <v>0</v>
      </c>
      <c r="I22" s="7">
        <v>0</v>
      </c>
      <c r="J22" s="8">
        <v>0</v>
      </c>
      <c r="K22" s="9">
        <f t="shared" si="2"/>
        <v>0</v>
      </c>
      <c r="L22" s="7">
        <v>1</v>
      </c>
      <c r="M22" s="8">
        <v>2</v>
      </c>
      <c r="N22" s="48">
        <f t="shared" si="3"/>
        <v>3</v>
      </c>
      <c r="O22" s="10">
        <v>0</v>
      </c>
      <c r="P22" s="8">
        <v>0</v>
      </c>
      <c r="Q22" s="9">
        <f t="shared" si="4"/>
        <v>0</v>
      </c>
    </row>
    <row r="23" spans="2:17" ht="15" customHeight="1" x14ac:dyDescent="0.25">
      <c r="B23" s="16" t="s">
        <v>21</v>
      </c>
      <c r="C23" s="7">
        <v>2</v>
      </c>
      <c r="D23" s="8">
        <v>0</v>
      </c>
      <c r="E23" s="9">
        <f t="shared" si="0"/>
        <v>2</v>
      </c>
      <c r="F23" s="7">
        <v>3</v>
      </c>
      <c r="G23" s="8">
        <v>1</v>
      </c>
      <c r="H23" s="9">
        <f t="shared" si="1"/>
        <v>4</v>
      </c>
      <c r="I23" s="7">
        <v>1</v>
      </c>
      <c r="J23" s="8">
        <v>0</v>
      </c>
      <c r="K23" s="9">
        <f t="shared" si="2"/>
        <v>1</v>
      </c>
      <c r="L23" s="7">
        <v>0</v>
      </c>
      <c r="M23" s="8">
        <v>0</v>
      </c>
      <c r="N23" s="48">
        <f t="shared" si="3"/>
        <v>0</v>
      </c>
      <c r="O23" s="10">
        <v>1</v>
      </c>
      <c r="P23" s="8">
        <v>0</v>
      </c>
      <c r="Q23" s="9">
        <f t="shared" si="4"/>
        <v>1</v>
      </c>
    </row>
    <row r="24" spans="2:17" ht="15" customHeight="1" x14ac:dyDescent="0.25">
      <c r="B24" s="16" t="s">
        <v>22</v>
      </c>
      <c r="C24" s="7">
        <v>1</v>
      </c>
      <c r="D24" s="8">
        <v>0</v>
      </c>
      <c r="E24" s="9">
        <f t="shared" si="0"/>
        <v>1</v>
      </c>
      <c r="F24" s="7">
        <v>0</v>
      </c>
      <c r="G24" s="8">
        <v>0</v>
      </c>
      <c r="H24" s="9">
        <f t="shared" si="1"/>
        <v>0</v>
      </c>
      <c r="I24" s="7">
        <v>0</v>
      </c>
      <c r="J24" s="8">
        <v>0</v>
      </c>
      <c r="K24" s="9">
        <f t="shared" si="2"/>
        <v>0</v>
      </c>
      <c r="L24" s="7">
        <v>0</v>
      </c>
      <c r="M24" s="8">
        <v>0</v>
      </c>
      <c r="N24" s="48">
        <f t="shared" si="3"/>
        <v>0</v>
      </c>
      <c r="O24" s="10">
        <v>0</v>
      </c>
      <c r="P24" s="8">
        <v>0</v>
      </c>
      <c r="Q24" s="9">
        <f t="shared" si="4"/>
        <v>0</v>
      </c>
    </row>
    <row r="25" spans="2:17" ht="15" customHeight="1" x14ac:dyDescent="0.25">
      <c r="B25" s="16" t="s">
        <v>23</v>
      </c>
      <c r="C25" s="7">
        <v>3</v>
      </c>
      <c r="D25" s="8">
        <v>1</v>
      </c>
      <c r="E25" s="9">
        <f t="shared" si="0"/>
        <v>4</v>
      </c>
      <c r="F25" s="7">
        <v>4</v>
      </c>
      <c r="G25" s="8">
        <v>0</v>
      </c>
      <c r="H25" s="9">
        <f t="shared" si="1"/>
        <v>4</v>
      </c>
      <c r="I25" s="7">
        <v>3</v>
      </c>
      <c r="J25" s="8">
        <v>0</v>
      </c>
      <c r="K25" s="9">
        <f t="shared" si="2"/>
        <v>3</v>
      </c>
      <c r="L25" s="7">
        <v>4</v>
      </c>
      <c r="M25" s="8">
        <v>1</v>
      </c>
      <c r="N25" s="48">
        <f t="shared" si="3"/>
        <v>5</v>
      </c>
      <c r="O25" s="10">
        <v>1</v>
      </c>
      <c r="P25" s="8">
        <v>0</v>
      </c>
      <c r="Q25" s="9">
        <f t="shared" si="4"/>
        <v>1</v>
      </c>
    </row>
    <row r="26" spans="2:17" ht="15" customHeight="1" x14ac:dyDescent="0.25">
      <c r="B26" s="16" t="s">
        <v>24</v>
      </c>
      <c r="C26" s="7">
        <v>6</v>
      </c>
      <c r="D26" s="8">
        <v>1</v>
      </c>
      <c r="E26" s="9">
        <f t="shared" si="0"/>
        <v>7</v>
      </c>
      <c r="F26" s="7">
        <v>5</v>
      </c>
      <c r="G26" s="8">
        <v>0</v>
      </c>
      <c r="H26" s="9">
        <f t="shared" si="1"/>
        <v>5</v>
      </c>
      <c r="I26" s="7">
        <v>6</v>
      </c>
      <c r="J26" s="8">
        <v>1</v>
      </c>
      <c r="K26" s="9">
        <f t="shared" si="2"/>
        <v>7</v>
      </c>
      <c r="L26" s="7">
        <v>3</v>
      </c>
      <c r="M26" s="8">
        <v>2</v>
      </c>
      <c r="N26" s="48">
        <f t="shared" si="3"/>
        <v>5</v>
      </c>
      <c r="O26" s="10">
        <v>4</v>
      </c>
      <c r="P26" s="8">
        <v>0</v>
      </c>
      <c r="Q26" s="9">
        <f t="shared" si="4"/>
        <v>4</v>
      </c>
    </row>
    <row r="27" spans="2:17" ht="15" customHeight="1" x14ac:dyDescent="0.25">
      <c r="B27" s="16" t="s">
        <v>25</v>
      </c>
      <c r="C27" s="7">
        <v>0</v>
      </c>
      <c r="D27" s="8">
        <v>0</v>
      </c>
      <c r="E27" s="9">
        <f t="shared" si="0"/>
        <v>0</v>
      </c>
      <c r="F27" s="10">
        <v>0</v>
      </c>
      <c r="G27" s="8">
        <v>0</v>
      </c>
      <c r="H27" s="9">
        <f t="shared" si="1"/>
        <v>0</v>
      </c>
      <c r="I27" s="7">
        <v>0</v>
      </c>
      <c r="J27" s="8">
        <v>0</v>
      </c>
      <c r="K27" s="9">
        <f t="shared" si="2"/>
        <v>0</v>
      </c>
      <c r="L27" s="10">
        <v>0</v>
      </c>
      <c r="M27" s="8">
        <v>0</v>
      </c>
      <c r="N27" s="48">
        <f t="shared" si="3"/>
        <v>0</v>
      </c>
      <c r="O27" s="10">
        <v>0</v>
      </c>
      <c r="P27" s="8">
        <v>0</v>
      </c>
      <c r="Q27" s="9">
        <f t="shared" si="4"/>
        <v>0</v>
      </c>
    </row>
    <row r="28" spans="2:17" ht="15" customHeight="1" thickBot="1" x14ac:dyDescent="0.3">
      <c r="B28" s="17" t="s">
        <v>26</v>
      </c>
      <c r="C28" s="11">
        <v>3</v>
      </c>
      <c r="D28" s="12">
        <v>0</v>
      </c>
      <c r="E28" s="13">
        <f t="shared" si="0"/>
        <v>3</v>
      </c>
      <c r="F28" s="11">
        <v>1</v>
      </c>
      <c r="G28" s="12">
        <v>0</v>
      </c>
      <c r="H28" s="13">
        <f t="shared" si="1"/>
        <v>1</v>
      </c>
      <c r="I28" s="11">
        <v>2</v>
      </c>
      <c r="J28" s="12">
        <v>0</v>
      </c>
      <c r="K28" s="13">
        <f t="shared" si="2"/>
        <v>2</v>
      </c>
      <c r="L28" s="11">
        <v>2</v>
      </c>
      <c r="M28" s="12">
        <v>0</v>
      </c>
      <c r="N28" s="49">
        <f t="shared" si="3"/>
        <v>2</v>
      </c>
      <c r="O28" s="53">
        <v>1</v>
      </c>
      <c r="P28" s="12">
        <v>2</v>
      </c>
      <c r="Q28" s="13">
        <f t="shared" si="4"/>
        <v>3</v>
      </c>
    </row>
    <row r="29" spans="2:17" ht="15" customHeight="1" thickBot="1" x14ac:dyDescent="0.3">
      <c r="B29" s="36" t="s">
        <v>27</v>
      </c>
      <c r="C29" s="44">
        <f t="shared" ref="C29:N29" si="5">SUM(C8:C28)</f>
        <v>53</v>
      </c>
      <c r="D29" s="45">
        <f t="shared" si="5"/>
        <v>8</v>
      </c>
      <c r="E29" s="46">
        <f t="shared" si="5"/>
        <v>61</v>
      </c>
      <c r="F29" s="44">
        <f t="shared" si="5"/>
        <v>52</v>
      </c>
      <c r="G29" s="45">
        <f t="shared" si="5"/>
        <v>7</v>
      </c>
      <c r="H29" s="46">
        <f t="shared" si="5"/>
        <v>59</v>
      </c>
      <c r="I29" s="44">
        <f t="shared" si="5"/>
        <v>47</v>
      </c>
      <c r="J29" s="45">
        <f t="shared" si="5"/>
        <v>11</v>
      </c>
      <c r="K29" s="46">
        <f t="shared" ref="K29" si="6">SUM(K8:K28)</f>
        <v>58</v>
      </c>
      <c r="L29" s="44">
        <f t="shared" si="5"/>
        <v>58</v>
      </c>
      <c r="M29" s="45">
        <f t="shared" si="5"/>
        <v>17</v>
      </c>
      <c r="N29" s="46">
        <f t="shared" si="5"/>
        <v>75</v>
      </c>
      <c r="O29" s="50">
        <f>SUM(O8:O28)</f>
        <v>30</v>
      </c>
      <c r="P29" s="45">
        <f>SUM(P8:P28)</f>
        <v>7</v>
      </c>
      <c r="Q29" s="51">
        <f t="shared" si="4"/>
        <v>37</v>
      </c>
    </row>
    <row r="30" spans="2:17" ht="66" customHeight="1" thickBot="1" x14ac:dyDescent="0.3">
      <c r="B30" s="57" t="s">
        <v>28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</row>
  </sheetData>
  <mergeCells count="14">
    <mergeCell ref="O5:Q5"/>
    <mergeCell ref="O6:Q6"/>
    <mergeCell ref="B30:Q30"/>
    <mergeCell ref="B4:Q4"/>
    <mergeCell ref="B2:Q2"/>
    <mergeCell ref="C6:E6"/>
    <mergeCell ref="B5:B7"/>
    <mergeCell ref="C5:E5"/>
    <mergeCell ref="F6:H6"/>
    <mergeCell ref="F5:H5"/>
    <mergeCell ref="I6:K6"/>
    <mergeCell ref="I5:K5"/>
    <mergeCell ref="L6:N6"/>
    <mergeCell ref="L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topLeftCell="A10" workbookViewId="0">
      <selection activeCell="R37" sqref="R16:R37"/>
    </sheetView>
  </sheetViews>
  <sheetFormatPr baseColWidth="10" defaultRowHeight="15" x14ac:dyDescent="0.25"/>
  <cols>
    <col min="1" max="1" width="11.42578125" style="41"/>
    <col min="2" max="2" width="22.42578125" style="41" customWidth="1"/>
    <col min="3" max="16384" width="11.42578125" style="41"/>
  </cols>
  <sheetData>
    <row r="1" spans="2:18" ht="180" customHeight="1" thickBot="1" x14ac:dyDescent="0.3">
      <c r="B1" s="63" t="s">
        <v>40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5"/>
    </row>
    <row r="2" spans="2:18" ht="15.75" x14ac:dyDescent="0.25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2:18" ht="16.5" thickBot="1" x14ac:dyDescent="0.3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2:18" ht="18.75" thickBot="1" x14ac:dyDescent="0.3">
      <c r="B4" s="60" t="s">
        <v>37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</row>
    <row r="5" spans="2:18" ht="16.5" thickBot="1" x14ac:dyDescent="0.3">
      <c r="B5" s="77" t="s">
        <v>30</v>
      </c>
      <c r="C5" s="54">
        <v>2020</v>
      </c>
      <c r="D5" s="55"/>
      <c r="E5" s="56"/>
      <c r="F5" s="54">
        <v>2021</v>
      </c>
      <c r="G5" s="55"/>
      <c r="H5" s="56"/>
      <c r="I5" s="54">
        <v>2022</v>
      </c>
      <c r="J5" s="55"/>
      <c r="K5" s="56"/>
      <c r="L5" s="54" t="s">
        <v>1</v>
      </c>
      <c r="M5" s="55"/>
      <c r="N5" s="56"/>
      <c r="O5" s="54">
        <v>2024</v>
      </c>
      <c r="P5" s="55"/>
      <c r="Q5" s="56"/>
    </row>
    <row r="6" spans="2:18" ht="16.5" thickBot="1" x14ac:dyDescent="0.3">
      <c r="B6" s="78"/>
      <c r="C6" s="24" t="s">
        <v>3</v>
      </c>
      <c r="D6" s="22" t="s">
        <v>4</v>
      </c>
      <c r="E6" s="23" t="s">
        <v>5</v>
      </c>
      <c r="F6" s="24" t="s">
        <v>3</v>
      </c>
      <c r="G6" s="22" t="s">
        <v>4</v>
      </c>
      <c r="H6" s="23" t="s">
        <v>5</v>
      </c>
      <c r="I6" s="24" t="s">
        <v>3</v>
      </c>
      <c r="J6" s="22" t="s">
        <v>4</v>
      </c>
      <c r="K6" s="23" t="s">
        <v>5</v>
      </c>
      <c r="L6" s="24" t="s">
        <v>3</v>
      </c>
      <c r="M6" s="22" t="s">
        <v>4</v>
      </c>
      <c r="N6" s="23" t="s">
        <v>5</v>
      </c>
      <c r="O6" s="1" t="s">
        <v>3</v>
      </c>
      <c r="P6" s="2" t="s">
        <v>4</v>
      </c>
      <c r="Q6" s="3" t="s">
        <v>5</v>
      </c>
    </row>
    <row r="7" spans="2:18" ht="16.5" thickBot="1" x14ac:dyDescent="0.3">
      <c r="B7" s="25" t="s">
        <v>29</v>
      </c>
      <c r="C7" s="26">
        <v>50</v>
      </c>
      <c r="D7" s="19">
        <v>45</v>
      </c>
      <c r="E7" s="20">
        <v>95</v>
      </c>
      <c r="F7" s="19">
        <v>72</v>
      </c>
      <c r="G7" s="19">
        <v>67</v>
      </c>
      <c r="H7" s="20">
        <v>139</v>
      </c>
      <c r="I7" s="19">
        <v>85</v>
      </c>
      <c r="J7" s="19">
        <v>79</v>
      </c>
      <c r="K7" s="20">
        <v>164</v>
      </c>
      <c r="L7" s="19">
        <v>94</v>
      </c>
      <c r="M7" s="19">
        <v>94</v>
      </c>
      <c r="N7" s="21">
        <v>188</v>
      </c>
      <c r="O7" s="19">
        <v>96</v>
      </c>
      <c r="P7" s="19">
        <v>100</v>
      </c>
      <c r="Q7" s="21">
        <v>196</v>
      </c>
    </row>
    <row r="8" spans="2:18" ht="15.75" customHeight="1" thickBot="1" x14ac:dyDescent="0.3">
      <c r="B8" s="72" t="s">
        <v>38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4"/>
    </row>
    <row r="12" spans="2:18" ht="15.75" thickBot="1" x14ac:dyDescent="0.3"/>
    <row r="13" spans="2:18" ht="24.75" customHeight="1" thickBot="1" x14ac:dyDescent="0.3">
      <c r="B13" s="60" t="s">
        <v>37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2"/>
    </row>
    <row r="14" spans="2:18" ht="16.5" thickBot="1" x14ac:dyDescent="0.3">
      <c r="B14" s="68" t="s">
        <v>0</v>
      </c>
      <c r="C14" s="55">
        <v>2020</v>
      </c>
      <c r="D14" s="55"/>
      <c r="E14" s="56"/>
      <c r="F14" s="54">
        <v>2021</v>
      </c>
      <c r="G14" s="55"/>
      <c r="H14" s="56"/>
      <c r="I14" s="54">
        <v>2022</v>
      </c>
      <c r="J14" s="55"/>
      <c r="K14" s="56"/>
      <c r="L14" s="54">
        <v>2023</v>
      </c>
      <c r="M14" s="55"/>
      <c r="N14" s="56"/>
      <c r="O14" s="54">
        <v>2024</v>
      </c>
      <c r="P14" s="55"/>
      <c r="Q14" s="56"/>
    </row>
    <row r="15" spans="2:18" ht="16.5" thickBot="1" x14ac:dyDescent="0.3">
      <c r="B15" s="70"/>
      <c r="C15" s="14" t="s">
        <v>3</v>
      </c>
      <c r="D15" s="2" t="s">
        <v>4</v>
      </c>
      <c r="E15" s="3" t="s">
        <v>5</v>
      </c>
      <c r="F15" s="1" t="s">
        <v>3</v>
      </c>
      <c r="G15" s="2" t="s">
        <v>4</v>
      </c>
      <c r="H15" s="3" t="s">
        <v>5</v>
      </c>
      <c r="I15" s="1" t="s">
        <v>3</v>
      </c>
      <c r="J15" s="2" t="s">
        <v>4</v>
      </c>
      <c r="K15" s="3" t="s">
        <v>5</v>
      </c>
      <c r="L15" s="1" t="s">
        <v>3</v>
      </c>
      <c r="M15" s="2" t="s">
        <v>4</v>
      </c>
      <c r="N15" s="3" t="s">
        <v>5</v>
      </c>
      <c r="O15" s="1" t="s">
        <v>3</v>
      </c>
      <c r="P15" s="2" t="s">
        <v>4</v>
      </c>
      <c r="Q15" s="3" t="s">
        <v>5</v>
      </c>
    </row>
    <row r="16" spans="2:18" ht="15.75" x14ac:dyDescent="0.25">
      <c r="B16" s="15" t="s">
        <v>6</v>
      </c>
      <c r="C16" s="4">
        <v>0</v>
      </c>
      <c r="D16" s="5">
        <v>5</v>
      </c>
      <c r="E16" s="6">
        <v>5</v>
      </c>
      <c r="F16" s="4">
        <v>4</v>
      </c>
      <c r="G16" s="5">
        <v>15</v>
      </c>
      <c r="H16" s="6">
        <v>19</v>
      </c>
      <c r="I16" s="4">
        <v>15</v>
      </c>
      <c r="J16" s="5">
        <v>8</v>
      </c>
      <c r="K16" s="6">
        <v>23</v>
      </c>
      <c r="L16" s="4">
        <v>11</v>
      </c>
      <c r="M16" s="5">
        <v>5</v>
      </c>
      <c r="N16" s="6">
        <v>16</v>
      </c>
      <c r="O16" s="4">
        <v>8</v>
      </c>
      <c r="P16" s="5">
        <v>17</v>
      </c>
      <c r="Q16" s="6">
        <v>25</v>
      </c>
      <c r="R16" s="43">
        <f>+Q16/$Q$37</f>
        <v>0.12755102040816327</v>
      </c>
    </row>
    <row r="17" spans="2:18" ht="15.75" x14ac:dyDescent="0.25">
      <c r="B17" s="16" t="s">
        <v>7</v>
      </c>
      <c r="C17" s="7">
        <v>0</v>
      </c>
      <c r="D17" s="8">
        <v>1</v>
      </c>
      <c r="E17" s="9">
        <v>1</v>
      </c>
      <c r="F17" s="7">
        <v>2</v>
      </c>
      <c r="G17" s="8">
        <v>4</v>
      </c>
      <c r="H17" s="9">
        <v>6</v>
      </c>
      <c r="I17" s="7">
        <v>3</v>
      </c>
      <c r="J17" s="8">
        <v>1</v>
      </c>
      <c r="K17" s="9">
        <v>4</v>
      </c>
      <c r="L17" s="7">
        <v>6</v>
      </c>
      <c r="M17" s="8">
        <v>6</v>
      </c>
      <c r="N17" s="9">
        <v>12</v>
      </c>
      <c r="O17" s="7">
        <v>2</v>
      </c>
      <c r="P17" s="8">
        <v>6</v>
      </c>
      <c r="Q17" s="9">
        <v>8</v>
      </c>
      <c r="R17" s="43">
        <f t="shared" ref="R17:R37" si="0">+Q17/$Q$37</f>
        <v>4.0816326530612242E-2</v>
      </c>
    </row>
    <row r="18" spans="2:18" ht="15.75" x14ac:dyDescent="0.25">
      <c r="B18" s="16" t="s">
        <v>8</v>
      </c>
      <c r="C18" s="7">
        <v>0</v>
      </c>
      <c r="D18" s="8">
        <v>0</v>
      </c>
      <c r="E18" s="9">
        <v>0</v>
      </c>
      <c r="F18" s="7">
        <v>1</v>
      </c>
      <c r="G18" s="8">
        <v>0</v>
      </c>
      <c r="H18" s="9">
        <v>1</v>
      </c>
      <c r="I18" s="7">
        <v>3</v>
      </c>
      <c r="J18" s="8">
        <v>2</v>
      </c>
      <c r="K18" s="9">
        <v>5</v>
      </c>
      <c r="L18" s="7">
        <v>3</v>
      </c>
      <c r="M18" s="8"/>
      <c r="N18" s="9">
        <v>3</v>
      </c>
      <c r="O18" s="7">
        <v>3</v>
      </c>
      <c r="P18" s="8">
        <v>1</v>
      </c>
      <c r="Q18" s="9">
        <v>4</v>
      </c>
      <c r="R18" s="43">
        <f t="shared" si="0"/>
        <v>2.0408163265306121E-2</v>
      </c>
    </row>
    <row r="19" spans="2:18" ht="15.75" x14ac:dyDescent="0.25">
      <c r="B19" s="16" t="s">
        <v>9</v>
      </c>
      <c r="C19" s="7">
        <v>5</v>
      </c>
      <c r="D19" s="8">
        <v>2</v>
      </c>
      <c r="E19" s="9">
        <v>7</v>
      </c>
      <c r="F19" s="7">
        <v>3</v>
      </c>
      <c r="G19" s="8">
        <v>1</v>
      </c>
      <c r="H19" s="9">
        <v>4</v>
      </c>
      <c r="I19" s="7">
        <v>6</v>
      </c>
      <c r="J19" s="8">
        <v>4</v>
      </c>
      <c r="K19" s="9">
        <v>10</v>
      </c>
      <c r="L19" s="7">
        <v>6</v>
      </c>
      <c r="M19" s="8">
        <v>8</v>
      </c>
      <c r="N19" s="9">
        <v>14</v>
      </c>
      <c r="O19" s="7">
        <v>4</v>
      </c>
      <c r="P19" s="8">
        <v>6</v>
      </c>
      <c r="Q19" s="9">
        <v>10</v>
      </c>
      <c r="R19" s="43">
        <f t="shared" si="0"/>
        <v>5.1020408163265307E-2</v>
      </c>
    </row>
    <row r="20" spans="2:18" ht="15.75" x14ac:dyDescent="0.25">
      <c r="B20" s="16" t="s">
        <v>10</v>
      </c>
      <c r="C20" s="7">
        <v>2</v>
      </c>
      <c r="D20" s="8">
        <v>2</v>
      </c>
      <c r="E20" s="9">
        <v>4</v>
      </c>
      <c r="F20" s="7">
        <v>4</v>
      </c>
      <c r="G20" s="8">
        <v>6</v>
      </c>
      <c r="H20" s="9">
        <v>10</v>
      </c>
      <c r="I20" s="7">
        <v>0</v>
      </c>
      <c r="J20" s="8">
        <v>5</v>
      </c>
      <c r="K20" s="9">
        <v>5</v>
      </c>
      <c r="L20" s="7">
        <v>5</v>
      </c>
      <c r="M20" s="8">
        <v>3</v>
      </c>
      <c r="N20" s="9">
        <v>9</v>
      </c>
      <c r="O20" s="7">
        <v>4</v>
      </c>
      <c r="P20" s="8">
        <v>1</v>
      </c>
      <c r="Q20" s="9">
        <v>5</v>
      </c>
      <c r="R20" s="43">
        <f t="shared" si="0"/>
        <v>2.5510204081632654E-2</v>
      </c>
    </row>
    <row r="21" spans="2:18" ht="15.75" x14ac:dyDescent="0.25">
      <c r="B21" s="16" t="s">
        <v>11</v>
      </c>
      <c r="C21" s="7">
        <v>3</v>
      </c>
      <c r="D21" s="8">
        <v>2</v>
      </c>
      <c r="E21" s="9">
        <v>5</v>
      </c>
      <c r="F21" s="7">
        <v>2</v>
      </c>
      <c r="G21" s="8">
        <v>1</v>
      </c>
      <c r="H21" s="9">
        <v>3</v>
      </c>
      <c r="I21" s="7">
        <v>3</v>
      </c>
      <c r="J21" s="8">
        <v>1</v>
      </c>
      <c r="K21" s="9">
        <v>4</v>
      </c>
      <c r="L21" s="7">
        <v>1</v>
      </c>
      <c r="M21" s="8">
        <v>2</v>
      </c>
      <c r="N21" s="9">
        <v>3</v>
      </c>
      <c r="O21" s="7">
        <v>2</v>
      </c>
      <c r="P21" s="8">
        <v>4</v>
      </c>
      <c r="Q21" s="9">
        <v>6</v>
      </c>
      <c r="R21" s="43">
        <f t="shared" si="0"/>
        <v>3.0612244897959183E-2</v>
      </c>
    </row>
    <row r="22" spans="2:18" ht="15.75" x14ac:dyDescent="0.25">
      <c r="B22" s="16" t="s">
        <v>12</v>
      </c>
      <c r="C22" s="7">
        <v>7</v>
      </c>
      <c r="D22" s="8">
        <v>2</v>
      </c>
      <c r="E22" s="9">
        <v>9</v>
      </c>
      <c r="F22" s="7">
        <v>6</v>
      </c>
      <c r="G22" s="8">
        <v>3</v>
      </c>
      <c r="H22" s="9">
        <v>9</v>
      </c>
      <c r="I22" s="7">
        <v>6</v>
      </c>
      <c r="J22" s="8">
        <v>6</v>
      </c>
      <c r="K22" s="9">
        <v>12</v>
      </c>
      <c r="L22" s="7">
        <v>5</v>
      </c>
      <c r="M22" s="8">
        <v>8</v>
      </c>
      <c r="N22" s="9">
        <v>14</v>
      </c>
      <c r="O22" s="7">
        <v>9</v>
      </c>
      <c r="P22" s="8">
        <v>5</v>
      </c>
      <c r="Q22" s="9">
        <v>14</v>
      </c>
      <c r="R22" s="43">
        <f t="shared" si="0"/>
        <v>7.1428571428571425E-2</v>
      </c>
    </row>
    <row r="23" spans="2:18" ht="15.75" x14ac:dyDescent="0.25">
      <c r="B23" s="16" t="s">
        <v>13</v>
      </c>
      <c r="C23" s="7">
        <v>4</v>
      </c>
      <c r="D23" s="8">
        <v>8</v>
      </c>
      <c r="E23" s="9">
        <v>12</v>
      </c>
      <c r="F23" s="7">
        <v>6</v>
      </c>
      <c r="G23" s="8">
        <v>8</v>
      </c>
      <c r="H23" s="9">
        <v>14</v>
      </c>
      <c r="I23" s="7">
        <v>6</v>
      </c>
      <c r="J23" s="8">
        <v>6</v>
      </c>
      <c r="K23" s="9">
        <v>12</v>
      </c>
      <c r="L23" s="7">
        <v>9</v>
      </c>
      <c r="M23" s="8">
        <v>8</v>
      </c>
      <c r="N23" s="9">
        <v>18</v>
      </c>
      <c r="O23" s="7">
        <v>10</v>
      </c>
      <c r="P23" s="8">
        <v>14</v>
      </c>
      <c r="Q23" s="9">
        <v>24</v>
      </c>
      <c r="R23" s="43">
        <f t="shared" si="0"/>
        <v>0.12244897959183673</v>
      </c>
    </row>
    <row r="24" spans="2:18" ht="15.75" x14ac:dyDescent="0.25">
      <c r="B24" s="16" t="s">
        <v>14</v>
      </c>
      <c r="C24" s="7">
        <v>0</v>
      </c>
      <c r="D24" s="8">
        <v>2</v>
      </c>
      <c r="E24" s="9">
        <v>2</v>
      </c>
      <c r="F24" s="7">
        <v>1</v>
      </c>
      <c r="G24" s="8">
        <v>3</v>
      </c>
      <c r="H24" s="9">
        <v>4</v>
      </c>
      <c r="I24" s="7">
        <v>2</v>
      </c>
      <c r="J24" s="8">
        <v>0</v>
      </c>
      <c r="K24" s="9">
        <v>2</v>
      </c>
      <c r="L24" s="7"/>
      <c r="M24" s="8">
        <v>1</v>
      </c>
      <c r="N24" s="9">
        <v>1</v>
      </c>
      <c r="O24" s="7">
        <v>4</v>
      </c>
      <c r="P24" s="8">
        <v>4</v>
      </c>
      <c r="Q24" s="9">
        <v>8</v>
      </c>
      <c r="R24" s="43">
        <f t="shared" si="0"/>
        <v>4.0816326530612242E-2</v>
      </c>
    </row>
    <row r="25" spans="2:18" ht="15.75" x14ac:dyDescent="0.25">
      <c r="B25" s="16" t="s">
        <v>15</v>
      </c>
      <c r="C25" s="7">
        <v>7</v>
      </c>
      <c r="D25" s="8">
        <v>3</v>
      </c>
      <c r="E25" s="9">
        <v>10</v>
      </c>
      <c r="F25" s="7">
        <v>10</v>
      </c>
      <c r="G25" s="8">
        <v>9</v>
      </c>
      <c r="H25" s="9">
        <v>19</v>
      </c>
      <c r="I25" s="7">
        <v>7</v>
      </c>
      <c r="J25" s="8">
        <v>8</v>
      </c>
      <c r="K25" s="9">
        <v>15</v>
      </c>
      <c r="L25" s="7">
        <v>7</v>
      </c>
      <c r="M25" s="8">
        <v>8</v>
      </c>
      <c r="N25" s="9">
        <v>16</v>
      </c>
      <c r="O25" s="7">
        <v>11</v>
      </c>
      <c r="P25" s="8">
        <v>10</v>
      </c>
      <c r="Q25" s="9">
        <v>21</v>
      </c>
      <c r="R25" s="43">
        <f t="shared" si="0"/>
        <v>0.10714285714285714</v>
      </c>
    </row>
    <row r="26" spans="2:18" ht="15.75" x14ac:dyDescent="0.25">
      <c r="B26" s="16" t="s">
        <v>16</v>
      </c>
      <c r="C26" s="7">
        <v>3</v>
      </c>
      <c r="D26" s="8">
        <v>4</v>
      </c>
      <c r="E26" s="9">
        <v>7</v>
      </c>
      <c r="F26" s="7">
        <v>14</v>
      </c>
      <c r="G26" s="8">
        <v>10</v>
      </c>
      <c r="H26" s="9">
        <v>24</v>
      </c>
      <c r="I26" s="7">
        <v>16</v>
      </c>
      <c r="J26" s="8">
        <v>15</v>
      </c>
      <c r="K26" s="9">
        <v>31</v>
      </c>
      <c r="L26" s="7">
        <v>10</v>
      </c>
      <c r="M26" s="8">
        <v>16</v>
      </c>
      <c r="N26" s="9">
        <v>29</v>
      </c>
      <c r="O26" s="7">
        <v>12</v>
      </c>
      <c r="P26" s="8">
        <v>11</v>
      </c>
      <c r="Q26" s="9">
        <v>23</v>
      </c>
      <c r="R26" s="43">
        <f t="shared" si="0"/>
        <v>0.11734693877551021</v>
      </c>
    </row>
    <row r="27" spans="2:18" ht="15.75" x14ac:dyDescent="0.25">
      <c r="B27" s="16" t="s">
        <v>17</v>
      </c>
      <c r="C27" s="7">
        <v>0</v>
      </c>
      <c r="D27" s="8">
        <v>1</v>
      </c>
      <c r="E27" s="9">
        <v>1</v>
      </c>
      <c r="F27" s="7">
        <v>3</v>
      </c>
      <c r="G27" s="8">
        <v>0</v>
      </c>
      <c r="H27" s="9">
        <v>3</v>
      </c>
      <c r="I27" s="7">
        <v>2</v>
      </c>
      <c r="J27" s="8">
        <v>3</v>
      </c>
      <c r="K27" s="9">
        <v>5</v>
      </c>
      <c r="L27" s="7">
        <v>3</v>
      </c>
      <c r="M27" s="8">
        <v>5</v>
      </c>
      <c r="N27" s="9">
        <v>8</v>
      </c>
      <c r="O27" s="7">
        <v>2</v>
      </c>
      <c r="P27" s="8"/>
      <c r="Q27" s="9">
        <v>2</v>
      </c>
      <c r="R27" s="43">
        <f t="shared" si="0"/>
        <v>1.020408163265306E-2</v>
      </c>
    </row>
    <row r="28" spans="2:18" ht="15.75" x14ac:dyDescent="0.25">
      <c r="B28" s="16" t="s">
        <v>18</v>
      </c>
      <c r="C28" s="7">
        <v>1</v>
      </c>
      <c r="D28" s="8">
        <v>1</v>
      </c>
      <c r="E28" s="9">
        <v>2</v>
      </c>
      <c r="F28" s="7">
        <v>3</v>
      </c>
      <c r="G28" s="8">
        <v>0</v>
      </c>
      <c r="H28" s="9">
        <v>3</v>
      </c>
      <c r="I28" s="7">
        <v>3</v>
      </c>
      <c r="J28" s="8">
        <v>3</v>
      </c>
      <c r="K28" s="9">
        <v>6</v>
      </c>
      <c r="L28" s="7">
        <v>4</v>
      </c>
      <c r="M28" s="8">
        <v>2</v>
      </c>
      <c r="N28" s="9">
        <v>7</v>
      </c>
      <c r="O28" s="7">
        <v>1</v>
      </c>
      <c r="P28" s="8">
        <v>4</v>
      </c>
      <c r="Q28" s="9">
        <v>5</v>
      </c>
      <c r="R28" s="43">
        <f t="shared" si="0"/>
        <v>2.5510204081632654E-2</v>
      </c>
    </row>
    <row r="29" spans="2:18" ht="15.75" x14ac:dyDescent="0.25">
      <c r="B29" s="16" t="s">
        <v>19</v>
      </c>
      <c r="C29" s="7">
        <v>3</v>
      </c>
      <c r="D29" s="8">
        <v>2</v>
      </c>
      <c r="E29" s="9">
        <v>5</v>
      </c>
      <c r="F29" s="7">
        <v>0</v>
      </c>
      <c r="G29" s="8">
        <v>0</v>
      </c>
      <c r="H29" s="9">
        <v>0</v>
      </c>
      <c r="I29" s="7">
        <v>4</v>
      </c>
      <c r="J29" s="8">
        <v>0</v>
      </c>
      <c r="K29" s="9">
        <v>4</v>
      </c>
      <c r="L29" s="7">
        <v>2</v>
      </c>
      <c r="M29" s="8">
        <v>1</v>
      </c>
      <c r="N29" s="9">
        <v>3</v>
      </c>
      <c r="O29" s="7">
        <v>1</v>
      </c>
      <c r="P29" s="8">
        <v>1</v>
      </c>
      <c r="Q29" s="9">
        <v>2</v>
      </c>
      <c r="R29" s="43">
        <f t="shared" si="0"/>
        <v>1.020408163265306E-2</v>
      </c>
    </row>
    <row r="30" spans="2:18" ht="15.75" x14ac:dyDescent="0.25">
      <c r="B30" s="16" t="s">
        <v>20</v>
      </c>
      <c r="C30" s="7">
        <v>0</v>
      </c>
      <c r="D30" s="8">
        <v>0</v>
      </c>
      <c r="E30" s="9">
        <v>0</v>
      </c>
      <c r="F30" s="7">
        <v>0</v>
      </c>
      <c r="G30" s="8">
        <v>0</v>
      </c>
      <c r="H30" s="9">
        <v>0</v>
      </c>
      <c r="I30" s="7">
        <v>2</v>
      </c>
      <c r="J30" s="8">
        <v>3</v>
      </c>
      <c r="K30" s="9">
        <v>5</v>
      </c>
      <c r="L30" s="7">
        <v>2</v>
      </c>
      <c r="M30" s="8"/>
      <c r="N30" s="9">
        <v>2</v>
      </c>
      <c r="O30" s="7">
        <v>3</v>
      </c>
      <c r="P30" s="8"/>
      <c r="Q30" s="9">
        <v>3</v>
      </c>
      <c r="R30" s="43">
        <f t="shared" si="0"/>
        <v>1.5306122448979591E-2</v>
      </c>
    </row>
    <row r="31" spans="2:18" ht="15.75" x14ac:dyDescent="0.25">
      <c r="B31" s="16" t="s">
        <v>21</v>
      </c>
      <c r="C31" s="7">
        <v>5</v>
      </c>
      <c r="D31" s="8">
        <v>2</v>
      </c>
      <c r="E31" s="9">
        <v>7</v>
      </c>
      <c r="F31" s="7">
        <v>2</v>
      </c>
      <c r="G31" s="8">
        <v>3</v>
      </c>
      <c r="H31" s="9">
        <v>5</v>
      </c>
      <c r="I31" s="7">
        <v>0</v>
      </c>
      <c r="J31" s="8">
        <v>2</v>
      </c>
      <c r="K31" s="9">
        <v>2</v>
      </c>
      <c r="L31" s="7">
        <v>4</v>
      </c>
      <c r="M31" s="8">
        <v>3</v>
      </c>
      <c r="N31" s="9">
        <v>7</v>
      </c>
      <c r="O31" s="7">
        <v>5</v>
      </c>
      <c r="P31" s="8">
        <v>1</v>
      </c>
      <c r="Q31" s="9">
        <v>6</v>
      </c>
      <c r="R31" s="43">
        <f t="shared" si="0"/>
        <v>3.0612244897959183E-2</v>
      </c>
    </row>
    <row r="32" spans="2:18" ht="15.75" x14ac:dyDescent="0.25">
      <c r="B32" s="16" t="s">
        <v>22</v>
      </c>
      <c r="C32" s="7">
        <v>3</v>
      </c>
      <c r="D32" s="8">
        <v>0</v>
      </c>
      <c r="E32" s="9">
        <v>3</v>
      </c>
      <c r="F32" s="7">
        <v>0</v>
      </c>
      <c r="G32" s="8">
        <v>1</v>
      </c>
      <c r="H32" s="9">
        <v>1</v>
      </c>
      <c r="I32" s="7">
        <v>0</v>
      </c>
      <c r="J32" s="8">
        <v>2</v>
      </c>
      <c r="K32" s="9">
        <v>2</v>
      </c>
      <c r="L32" s="7">
        <v>0</v>
      </c>
      <c r="M32" s="8">
        <v>0</v>
      </c>
      <c r="N32" s="9">
        <v>0</v>
      </c>
      <c r="O32" s="7">
        <v>0</v>
      </c>
      <c r="P32" s="8">
        <v>1</v>
      </c>
      <c r="Q32" s="9">
        <v>1</v>
      </c>
      <c r="R32" s="43">
        <f t="shared" si="0"/>
        <v>5.1020408163265302E-3</v>
      </c>
    </row>
    <row r="33" spans="2:18" ht="15.75" x14ac:dyDescent="0.25">
      <c r="B33" s="16" t="s">
        <v>23</v>
      </c>
      <c r="C33" s="7">
        <v>3</v>
      </c>
      <c r="D33" s="8">
        <v>5</v>
      </c>
      <c r="E33" s="9">
        <v>8</v>
      </c>
      <c r="F33" s="7">
        <v>3</v>
      </c>
      <c r="G33" s="8">
        <v>1</v>
      </c>
      <c r="H33" s="9">
        <v>4</v>
      </c>
      <c r="I33" s="7">
        <v>2</v>
      </c>
      <c r="J33" s="8">
        <v>2</v>
      </c>
      <c r="K33" s="9">
        <v>4</v>
      </c>
      <c r="L33" s="7">
        <v>6</v>
      </c>
      <c r="M33" s="8">
        <v>3</v>
      </c>
      <c r="N33" s="9">
        <v>9</v>
      </c>
      <c r="O33" s="7">
        <v>6</v>
      </c>
      <c r="P33" s="8">
        <v>5</v>
      </c>
      <c r="Q33" s="9">
        <v>11</v>
      </c>
      <c r="R33" s="43">
        <f t="shared" si="0"/>
        <v>5.6122448979591837E-2</v>
      </c>
    </row>
    <row r="34" spans="2:18" ht="15.75" x14ac:dyDescent="0.25">
      <c r="B34" s="16" t="s">
        <v>24</v>
      </c>
      <c r="C34" s="7">
        <v>4</v>
      </c>
      <c r="D34" s="8">
        <v>3</v>
      </c>
      <c r="E34" s="9">
        <v>7</v>
      </c>
      <c r="F34" s="7">
        <v>8</v>
      </c>
      <c r="G34" s="8">
        <v>2</v>
      </c>
      <c r="H34" s="9">
        <v>10</v>
      </c>
      <c r="I34" s="7">
        <v>5</v>
      </c>
      <c r="J34" s="8">
        <v>8</v>
      </c>
      <c r="K34" s="9">
        <v>13</v>
      </c>
      <c r="L34" s="7">
        <v>5</v>
      </c>
      <c r="M34" s="8">
        <v>8</v>
      </c>
      <c r="N34" s="9">
        <v>17</v>
      </c>
      <c r="O34" s="7">
        <v>5</v>
      </c>
      <c r="P34" s="8">
        <v>5</v>
      </c>
      <c r="Q34" s="9">
        <v>10</v>
      </c>
      <c r="R34" s="43">
        <f t="shared" si="0"/>
        <v>5.1020408163265307E-2</v>
      </c>
    </row>
    <row r="35" spans="2:18" ht="15.75" x14ac:dyDescent="0.25">
      <c r="B35" s="16" t="s">
        <v>25</v>
      </c>
      <c r="C35" s="7">
        <v>0</v>
      </c>
      <c r="D35" s="8">
        <v>0</v>
      </c>
      <c r="E35" s="9">
        <f t="shared" ref="E35" si="1">SUM(C35:D35)</f>
        <v>0</v>
      </c>
      <c r="F35" s="10">
        <v>0</v>
      </c>
      <c r="G35" s="8">
        <v>0</v>
      </c>
      <c r="H35" s="9">
        <f t="shared" ref="H35" si="2">SUM(F35:G35)</f>
        <v>0</v>
      </c>
      <c r="I35" s="7">
        <v>0</v>
      </c>
      <c r="J35" s="8">
        <v>0</v>
      </c>
      <c r="K35" s="9">
        <f t="shared" ref="K35" si="3">SUM(I35:J35)</f>
        <v>0</v>
      </c>
      <c r="L35" s="7">
        <v>0</v>
      </c>
      <c r="M35" s="8">
        <v>0</v>
      </c>
      <c r="N35" s="9">
        <f t="shared" ref="N35:N36" si="4">SUM(L35:M35)</f>
        <v>0</v>
      </c>
      <c r="O35" s="7">
        <v>0</v>
      </c>
      <c r="P35" s="8">
        <v>0</v>
      </c>
      <c r="Q35" s="9">
        <v>0</v>
      </c>
      <c r="R35" s="43">
        <f t="shared" si="0"/>
        <v>0</v>
      </c>
    </row>
    <row r="36" spans="2:18" ht="16.5" thickBot="1" x14ac:dyDescent="0.3">
      <c r="B36" s="17" t="s">
        <v>26</v>
      </c>
      <c r="C36" s="11">
        <v>0</v>
      </c>
      <c r="D36" s="12">
        <v>0</v>
      </c>
      <c r="E36" s="13">
        <v>0</v>
      </c>
      <c r="F36" s="11">
        <v>0</v>
      </c>
      <c r="G36" s="12">
        <v>0</v>
      </c>
      <c r="H36" s="13">
        <v>0</v>
      </c>
      <c r="I36" s="11">
        <v>0</v>
      </c>
      <c r="J36" s="12">
        <v>0</v>
      </c>
      <c r="K36" s="13">
        <v>0</v>
      </c>
      <c r="L36" s="11">
        <v>0</v>
      </c>
      <c r="M36" s="12">
        <v>0</v>
      </c>
      <c r="N36" s="13">
        <f t="shared" si="4"/>
        <v>0</v>
      </c>
      <c r="O36" s="32">
        <v>4</v>
      </c>
      <c r="P36" s="30">
        <v>4</v>
      </c>
      <c r="Q36" s="31">
        <v>8</v>
      </c>
      <c r="R36" s="43">
        <f t="shared" si="0"/>
        <v>4.0816326530612242E-2</v>
      </c>
    </row>
    <row r="37" spans="2:18" ht="16.5" thickBot="1" x14ac:dyDescent="0.3">
      <c r="B37" s="36" t="s">
        <v>27</v>
      </c>
      <c r="C37" s="37">
        <f t="shared" ref="C37:N37" si="5">SUM(C16:C36)</f>
        <v>50</v>
      </c>
      <c r="D37" s="38">
        <f t="shared" si="5"/>
        <v>45</v>
      </c>
      <c r="E37" s="39">
        <f t="shared" si="5"/>
        <v>95</v>
      </c>
      <c r="F37" s="37">
        <f t="shared" si="5"/>
        <v>72</v>
      </c>
      <c r="G37" s="38">
        <f t="shared" si="5"/>
        <v>67</v>
      </c>
      <c r="H37" s="39">
        <f t="shared" si="5"/>
        <v>139</v>
      </c>
      <c r="I37" s="37">
        <f t="shared" si="5"/>
        <v>85</v>
      </c>
      <c r="J37" s="38">
        <f t="shared" si="5"/>
        <v>79</v>
      </c>
      <c r="K37" s="39">
        <f t="shared" si="5"/>
        <v>164</v>
      </c>
      <c r="L37" s="37">
        <f t="shared" si="5"/>
        <v>89</v>
      </c>
      <c r="M37" s="38">
        <f t="shared" si="5"/>
        <v>87</v>
      </c>
      <c r="N37" s="40">
        <f t="shared" si="5"/>
        <v>188</v>
      </c>
      <c r="O37" s="33">
        <f>SUM(O16:O36)</f>
        <v>96</v>
      </c>
      <c r="P37" s="34">
        <f t="shared" ref="P37:Q37" si="6">SUM(P16:P36)</f>
        <v>100</v>
      </c>
      <c r="Q37" s="35">
        <f t="shared" si="6"/>
        <v>196</v>
      </c>
      <c r="R37" s="43">
        <f t="shared" si="0"/>
        <v>1</v>
      </c>
    </row>
    <row r="38" spans="2:18" ht="15.75" customHeight="1" thickBot="1" x14ac:dyDescent="0.3">
      <c r="B38" s="72" t="s">
        <v>38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5"/>
      <c r="P38" s="75"/>
      <c r="Q38" s="76"/>
    </row>
    <row r="44" spans="2:18" ht="15.75" thickBot="1" x14ac:dyDescent="0.3"/>
    <row r="45" spans="2:18" ht="18.75" thickBot="1" x14ac:dyDescent="0.3">
      <c r="B45" s="60" t="s">
        <v>39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2"/>
    </row>
    <row r="46" spans="2:18" ht="16.5" thickBot="1" x14ac:dyDescent="0.3">
      <c r="B46" s="68" t="s">
        <v>0</v>
      </c>
      <c r="C46" s="55">
        <v>2020</v>
      </c>
      <c r="D46" s="55"/>
      <c r="E46" s="56"/>
      <c r="F46" s="54">
        <v>2021</v>
      </c>
      <c r="G46" s="55"/>
      <c r="H46" s="56"/>
      <c r="I46" s="54">
        <v>2022</v>
      </c>
      <c r="J46" s="55"/>
      <c r="K46" s="56"/>
      <c r="L46" s="54">
        <v>2023</v>
      </c>
      <c r="M46" s="55"/>
      <c r="N46" s="56"/>
      <c r="O46" s="54">
        <v>2024</v>
      </c>
      <c r="P46" s="55"/>
      <c r="Q46" s="56"/>
    </row>
    <row r="47" spans="2:18" ht="16.5" thickBot="1" x14ac:dyDescent="0.3">
      <c r="B47" s="69"/>
      <c r="C47" s="14" t="s">
        <v>3</v>
      </c>
      <c r="D47" s="2" t="s">
        <v>4</v>
      </c>
      <c r="E47" s="3" t="s">
        <v>5</v>
      </c>
      <c r="F47" s="1" t="s">
        <v>3</v>
      </c>
      <c r="G47" s="2" t="s">
        <v>4</v>
      </c>
      <c r="H47" s="3" t="s">
        <v>5</v>
      </c>
      <c r="I47" s="1" t="s">
        <v>3</v>
      </c>
      <c r="J47" s="2" t="s">
        <v>4</v>
      </c>
      <c r="K47" s="3" t="s">
        <v>5</v>
      </c>
      <c r="L47" s="1" t="s">
        <v>3</v>
      </c>
      <c r="M47" s="2" t="s">
        <v>4</v>
      </c>
      <c r="N47" s="3" t="s">
        <v>5</v>
      </c>
      <c r="O47" s="1" t="s">
        <v>3</v>
      </c>
      <c r="P47" s="2" t="s">
        <v>4</v>
      </c>
      <c r="Q47" s="3" t="s">
        <v>5</v>
      </c>
    </row>
    <row r="48" spans="2:18" ht="15.75" x14ac:dyDescent="0.25">
      <c r="B48" s="27" t="s">
        <v>31</v>
      </c>
      <c r="C48" s="5">
        <v>11</v>
      </c>
      <c r="D48" s="5">
        <v>19</v>
      </c>
      <c r="E48" s="5">
        <v>30</v>
      </c>
      <c r="F48" s="5">
        <v>21</v>
      </c>
      <c r="G48" s="5">
        <v>28</v>
      </c>
      <c r="H48" s="5">
        <v>49</v>
      </c>
      <c r="I48" s="5">
        <v>28</v>
      </c>
      <c r="J48" s="5">
        <v>36</v>
      </c>
      <c r="K48" s="5">
        <v>64</v>
      </c>
      <c r="L48" s="5">
        <v>40</v>
      </c>
      <c r="M48" s="5">
        <v>29</v>
      </c>
      <c r="N48" s="5">
        <v>69</v>
      </c>
      <c r="O48" s="5">
        <v>34</v>
      </c>
      <c r="P48" s="5">
        <v>33</v>
      </c>
      <c r="Q48" s="6">
        <v>67</v>
      </c>
    </row>
    <row r="49" spans="2:17" ht="15.75" x14ac:dyDescent="0.25">
      <c r="B49" s="28" t="s">
        <v>32</v>
      </c>
      <c r="C49" s="8">
        <v>17</v>
      </c>
      <c r="D49" s="8">
        <v>13</v>
      </c>
      <c r="E49" s="8">
        <v>30</v>
      </c>
      <c r="F49" s="8">
        <v>22</v>
      </c>
      <c r="G49" s="8">
        <v>13</v>
      </c>
      <c r="H49" s="8">
        <v>35</v>
      </c>
      <c r="I49" s="8">
        <v>20</v>
      </c>
      <c r="J49" s="8">
        <v>14</v>
      </c>
      <c r="K49" s="8">
        <v>34</v>
      </c>
      <c r="L49" s="8">
        <v>22</v>
      </c>
      <c r="M49" s="8">
        <v>36</v>
      </c>
      <c r="N49" s="8">
        <v>58</v>
      </c>
      <c r="O49" s="8">
        <v>21</v>
      </c>
      <c r="P49" s="8">
        <v>22</v>
      </c>
      <c r="Q49" s="9">
        <v>43</v>
      </c>
    </row>
    <row r="50" spans="2:17" ht="15.75" x14ac:dyDescent="0.25">
      <c r="B50" s="28" t="s">
        <v>33</v>
      </c>
      <c r="C50" s="8">
        <v>11</v>
      </c>
      <c r="D50" s="8">
        <v>5</v>
      </c>
      <c r="E50" s="8">
        <v>16</v>
      </c>
      <c r="F50" s="8">
        <v>7</v>
      </c>
      <c r="G50" s="8">
        <v>14</v>
      </c>
      <c r="H50" s="8">
        <v>21</v>
      </c>
      <c r="I50" s="8">
        <v>20</v>
      </c>
      <c r="J50" s="8">
        <v>10</v>
      </c>
      <c r="K50" s="8">
        <v>30</v>
      </c>
      <c r="L50" s="8">
        <v>12</v>
      </c>
      <c r="M50" s="8">
        <v>8</v>
      </c>
      <c r="N50" s="8">
        <v>20</v>
      </c>
      <c r="O50" s="8">
        <v>18</v>
      </c>
      <c r="P50" s="8">
        <v>15</v>
      </c>
      <c r="Q50" s="9">
        <v>33</v>
      </c>
    </row>
    <row r="51" spans="2:17" ht="15.75" x14ac:dyDescent="0.25">
      <c r="B51" s="28" t="s">
        <v>34</v>
      </c>
      <c r="C51" s="8">
        <v>6</v>
      </c>
      <c r="D51" s="8">
        <v>7</v>
      </c>
      <c r="E51" s="8">
        <v>13</v>
      </c>
      <c r="F51" s="8">
        <v>13</v>
      </c>
      <c r="G51" s="8">
        <v>5</v>
      </c>
      <c r="H51" s="8">
        <v>18</v>
      </c>
      <c r="I51" s="8">
        <v>6</v>
      </c>
      <c r="J51" s="8">
        <v>11</v>
      </c>
      <c r="K51" s="8">
        <v>17</v>
      </c>
      <c r="L51" s="8">
        <v>3</v>
      </c>
      <c r="M51" s="8">
        <v>7</v>
      </c>
      <c r="N51" s="8">
        <v>10</v>
      </c>
      <c r="O51" s="8">
        <v>13</v>
      </c>
      <c r="P51" s="8">
        <v>13</v>
      </c>
      <c r="Q51" s="9">
        <v>26</v>
      </c>
    </row>
    <row r="52" spans="2:17" ht="16.5" thickBot="1" x14ac:dyDescent="0.3">
      <c r="B52" s="29" t="s">
        <v>35</v>
      </c>
      <c r="C52" s="30">
        <v>5</v>
      </c>
      <c r="D52" s="30">
        <v>1</v>
      </c>
      <c r="E52" s="30">
        <v>6</v>
      </c>
      <c r="F52" s="30">
        <v>9</v>
      </c>
      <c r="G52" s="30">
        <v>7</v>
      </c>
      <c r="H52" s="30">
        <v>16</v>
      </c>
      <c r="I52" s="30">
        <v>11</v>
      </c>
      <c r="J52" s="30">
        <v>8</v>
      </c>
      <c r="K52" s="30">
        <v>19</v>
      </c>
      <c r="L52" s="30">
        <v>12</v>
      </c>
      <c r="M52" s="30">
        <v>7</v>
      </c>
      <c r="N52" s="30">
        <v>19</v>
      </c>
      <c r="O52" s="30">
        <v>10</v>
      </c>
      <c r="P52" s="30">
        <v>17</v>
      </c>
      <c r="Q52" s="31">
        <v>27</v>
      </c>
    </row>
    <row r="53" spans="2:17" ht="16.5" thickBot="1" x14ac:dyDescent="0.3">
      <c r="B53" s="33" t="s">
        <v>36</v>
      </c>
      <c r="C53" s="34">
        <v>50</v>
      </c>
      <c r="D53" s="34">
        <v>45</v>
      </c>
      <c r="E53" s="34">
        <v>95</v>
      </c>
      <c r="F53" s="34">
        <v>72</v>
      </c>
      <c r="G53" s="34">
        <v>67</v>
      </c>
      <c r="H53" s="34">
        <v>139</v>
      </c>
      <c r="I53" s="34">
        <v>85</v>
      </c>
      <c r="J53" s="34">
        <v>79</v>
      </c>
      <c r="K53" s="34">
        <v>164</v>
      </c>
      <c r="L53" s="34">
        <f>SUM(L48:L52)</f>
        <v>89</v>
      </c>
      <c r="M53" s="34">
        <f>SUM(M48:M52)</f>
        <v>87</v>
      </c>
      <c r="N53" s="34">
        <f>SUM(N48:N52)</f>
        <v>176</v>
      </c>
      <c r="O53" s="34">
        <v>96</v>
      </c>
      <c r="P53" s="34">
        <v>100</v>
      </c>
      <c r="Q53" s="35">
        <v>196</v>
      </c>
    </row>
    <row r="54" spans="2:17" ht="15.75" customHeight="1" thickBot="1" x14ac:dyDescent="0.3">
      <c r="B54" s="72" t="s">
        <v>38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</row>
  </sheetData>
  <mergeCells count="25">
    <mergeCell ref="B1:N1"/>
    <mergeCell ref="B4:Q4"/>
    <mergeCell ref="O5:Q5"/>
    <mergeCell ref="B8:Q8"/>
    <mergeCell ref="O46:Q46"/>
    <mergeCell ref="O14:Q14"/>
    <mergeCell ref="B13:Q13"/>
    <mergeCell ref="B45:Q45"/>
    <mergeCell ref="L14:N14"/>
    <mergeCell ref="B54:Q54"/>
    <mergeCell ref="B38:Q38"/>
    <mergeCell ref="B5:B6"/>
    <mergeCell ref="B46:B47"/>
    <mergeCell ref="C46:E46"/>
    <mergeCell ref="F46:H46"/>
    <mergeCell ref="I46:K46"/>
    <mergeCell ref="L46:N46"/>
    <mergeCell ref="C5:E5"/>
    <mergeCell ref="F5:H5"/>
    <mergeCell ref="I5:K5"/>
    <mergeCell ref="L5:N5"/>
    <mergeCell ref="B14:B15"/>
    <mergeCell ref="C14:E14"/>
    <mergeCell ref="F14:H14"/>
    <mergeCell ref="I14:K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D645E1DAEAE941AAA8BDC5751196FA" ma:contentTypeVersion="17" ma:contentTypeDescription="Crear nuevo documento." ma:contentTypeScope="" ma:versionID="5f26deaf1053016052b738bce063c00e">
  <xsd:schema xmlns:xsd="http://www.w3.org/2001/XMLSchema" xmlns:xs="http://www.w3.org/2001/XMLSchema" xmlns:p="http://schemas.microsoft.com/office/2006/metadata/properties" xmlns:ns3="ca8da4e4-6f5f-4ed9-993c-1e85198c3e1b" xmlns:ns4="704ad417-d1f9-44b0-a60a-e5d64e4defb3" targetNamespace="http://schemas.microsoft.com/office/2006/metadata/properties" ma:root="true" ma:fieldsID="7a5b696c482aad415abf007eff5ae5d8" ns3:_="" ns4:_="">
    <xsd:import namespace="ca8da4e4-6f5f-4ed9-993c-1e85198c3e1b"/>
    <xsd:import namespace="704ad417-d1f9-44b0-a60a-e5d64e4defb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da4e4-6f5f-4ed9-993c-1e85198c3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ad417-d1f9-44b0-a60a-e5d64e4defb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a8da4e4-6f5f-4ed9-993c-1e85198c3e1b" xsi:nil="true"/>
  </documentManagement>
</p:properties>
</file>

<file path=customXml/itemProps1.xml><?xml version="1.0" encoding="utf-8"?>
<ds:datastoreItem xmlns:ds="http://schemas.openxmlformats.org/officeDocument/2006/customXml" ds:itemID="{703B25FD-3EE1-4BFD-A724-B503F8372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8da4e4-6f5f-4ed9-993c-1e85198c3e1b"/>
    <ds:schemaRef ds:uri="704ad417-d1f9-44b0-a60a-e5d64e4def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0538BC-6F54-4DCF-83AB-C81E160E5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CA55FA-C065-48B7-B0BC-AA8FA670B2C2}">
  <ds:schemaRefs>
    <ds:schemaRef ds:uri="http://schemas.microsoft.com/office/2006/documentManagement/types"/>
    <ds:schemaRef ds:uri="http://schemas.microsoft.com/office/infopath/2007/PartnerControls"/>
    <ds:schemaRef ds:uri="ca8da4e4-6f5f-4ed9-993c-1e85198c3e1b"/>
    <ds:schemaRef ds:uri="http://purl.org/dc/dcmitype/"/>
    <ds:schemaRef ds:uri="http://purl.org/dc/elements/1.1/"/>
    <ds:schemaRef ds:uri="http://purl.org/dc/terms/"/>
    <ds:schemaRef ds:uri="704ad417-d1f9-44b0-a60a-e5d64e4defb3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Suicidio_vejez</vt:lpstr>
      <vt:lpstr>Intento_vejez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Cortes Romero, Johana Liceth</dc:creator>
  <cp:keywords/>
  <dc:description/>
  <cp:lastModifiedBy>ANA YOLANDA DURAN RODRIGUEZ</cp:lastModifiedBy>
  <cp:revision/>
  <dcterms:created xsi:type="dcterms:W3CDTF">2024-04-19T21:04:48Z</dcterms:created>
  <dcterms:modified xsi:type="dcterms:W3CDTF">2025-02-04T22:29:28Z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0x0101001CD645E1DAEAE941AAA8BDC5751196FA</vt:lpwstr>
  </property>
</Properties>
</file>